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4\ue$\_ПиЗП\ПРЕДПРИНИМАТЕЛЬСТВО\Отчеты\9. ежеквартал (до 15) Черновой о ходе реализ прогр\2025\3 квартал 2025\"/>
    </mc:Choice>
  </mc:AlternateContent>
  <bookViews>
    <workbookView xWindow="0" yWindow="0" windowWidth="28800" windowHeight="12435"/>
  </bookViews>
  <sheets>
    <sheet name="Разв. эконом." sheetId="14" r:id="rId1"/>
  </sheets>
  <calcPr calcId="152511"/>
</workbook>
</file>

<file path=xl/calcChain.xml><?xml version="1.0" encoding="utf-8"?>
<calcChain xmlns="http://schemas.openxmlformats.org/spreadsheetml/2006/main">
  <c r="F4" i="14" l="1"/>
  <c r="G25" i="14" l="1"/>
  <c r="E5" i="14" l="1"/>
  <c r="F5" i="14" l="1"/>
  <c r="D5" i="14"/>
  <c r="E4" i="14"/>
  <c r="E7" i="14" s="1"/>
  <c r="D4" i="14"/>
  <c r="D7" i="14" l="1"/>
  <c r="D27" i="14" l="1"/>
  <c r="D12" i="14" l="1"/>
  <c r="G20" i="14" l="1"/>
  <c r="G15" i="14"/>
  <c r="G10" i="14"/>
  <c r="G9" i="14"/>
  <c r="E27" i="14"/>
  <c r="G27" i="14" s="1"/>
  <c r="E22" i="14"/>
  <c r="F12" i="14"/>
  <c r="E12" i="14"/>
  <c r="G22" i="14" l="1"/>
  <c r="G12" i="14"/>
  <c r="G17" i="14"/>
  <c r="F7" i="14"/>
  <c r="G4" i="14"/>
  <c r="G5" i="14"/>
  <c r="G7" i="14" l="1"/>
</calcChain>
</file>

<file path=xl/sharedStrings.xml><?xml version="1.0" encoding="utf-8"?>
<sst xmlns="http://schemas.openxmlformats.org/spreadsheetml/2006/main" count="51" uniqueCount="29">
  <si>
    <t>Источники финансирования</t>
  </si>
  <si>
    <t>Кассовое исполнение</t>
  </si>
  <si>
    <t>Процент исполнения</t>
  </si>
  <si>
    <t>федеральный бюджет</t>
  </si>
  <si>
    <t>окружной бюджет</t>
  </si>
  <si>
    <t>городской бюджет</t>
  </si>
  <si>
    <t>другие источники</t>
  </si>
  <si>
    <t>всего:</t>
  </si>
  <si>
    <t>2.</t>
  </si>
  <si>
    <t>13.</t>
  </si>
  <si>
    <t>Развитие экономического потенциала города Пыть-Яха</t>
  </si>
  <si>
    <t>Комплекс процессных мероприятий "Пропаганда и популяризация предпринимательской деятельности"</t>
  </si>
  <si>
    <t>Комплекс процессных мероприятий "Предоставление грантовой поддержки социальному и креативному предпринимательству"</t>
  </si>
  <si>
    <t>Комплекс процессных мероприятий "Правовое просвещение и информирование в сфере защиты прав потребителей"</t>
  </si>
  <si>
    <t xml:space="preserve">Наименование муниципальной программы, структурного элемента, комплекса процессных мероприятий, регионального проекта
</t>
  </si>
  <si>
    <t xml:space="preserve">План по программе
(с изменениями)
</t>
  </si>
  <si>
    <t xml:space="preserve">Уточненный план по бюджету
</t>
  </si>
  <si>
    <t>Результат реализации структурного элемента (мероприятия), причина невыполнения или  неполного выполнения структурного элемента (мероприятия)</t>
  </si>
  <si>
    <t xml:space="preserve"> - </t>
  </si>
  <si>
    <t xml:space="preserve">Региональный проект «Малое и среднее предпринимательство и поддержка индивидуальной предпринимательской инициативы» </t>
  </si>
  <si>
    <t>1.</t>
  </si>
  <si>
    <t>3.</t>
  </si>
  <si>
    <t>6.</t>
  </si>
  <si>
    <t>на 30 июня 2025 года</t>
  </si>
  <si>
    <t>На основании протокола подведения итогов на предоставление субсидии № И-25-040-61100-1-0275 от 11.06.2025 заключено Соглашение №БР-2025-1 от 19 июня 2025 г. с ИП Бердар А.С. на сумму 1 470 809,00 руб. на реализацию проекта в городе Пыть-Яхе «Открытие фитнес-центра «Fitness территория».</t>
  </si>
  <si>
    <t xml:space="preserve"> -</t>
  </si>
  <si>
    <t xml:space="preserve">Количество субъектов МСП – получателей поддержки на  01.10.2025 -  16 субъектов МСП, в том числе заключено соглашений: на аренду (субаренду) нежилых помещений - 9;  на приобретение оборудования (основных средств) и лицензионных программных продуктов - 5; на оплату коммунальных услуг нежилых помещений - 4. 
На 01.10.2025 предоставлена консультационная поддержка 140 субъектам МСП, в том числе самозанятым.               </t>
  </si>
  <si>
    <t>За 9 месяцев 2025 года проведено 8 информационно-консультативных мероприятий (охват 198 чел). 
С целью проведения информационно - просветительских мероприятий по вопросам защиты прав потребителей запланировано заключение муниципального контракта на оказание услуг по изготовлению и поставке сувенирной продукции в 4 кв. 2025г.</t>
  </si>
  <si>
    <t xml:space="preserve">Заключены муниципальные контракты:
1) № 0187300019425000013 от 28.03.2025 на оказание услуг по монтажу и демонтажу торговых палаток с ООО «ПГС-ГРУПП», шатра на сумму 710 400,00 руб. , оплата оказанных услуг произведена пропорционально фактически оказанным услугам в размере 621 364,05 рублей. 
2) № 42 от 28.03.2025 г. на оказание услуг с самозанятым Войтович В. В. на сумму 50 000,00 руб. по проведению тренинга на тему «Искусственный интеллект для бизнеса»    
3) № 74 от 19.05.2025 с ООО «Запятая» 27 584,00 руб. на поставку товара (награда стеклянная);
4) № 75 от 19.05.2025 с ИП Шарамковой С.О. на сумму 67 200,00 руб. на поставку и изготовление свитшотов;
5) № 76 от 19.05.2025 с ИП Бекфолли О.П. на поставку и изготовление товара на сумму 32 200,00 руб.;
6) № 77 от 19.05.2025 с ИП Ищенко И.В. на сумму 39 000,00 руб. на услуги по поставке бизнес-букетов; 
7) № 78 от 19.05.2025 с самозанятым Григорьевой Е.В. на сумму 25 000,00 руб. на услуги по проведению интеллектуальной игры «Бизнес Квиз»;
8) № 79 от 19.05.2025 с ИП Шайхилаевой Ф.Р. на оказание услуг на сумму 30 000,00 руб. по проведению тренинга на тему «Искусственный интеллект для бизнеса»;
9) Выплата денежной премии по итогам городского конкурса «Искусство быть первой» на сумму 160 000,00 руб. (распоряжение администрации города Пыть-Яха от 19.05.2025 № 1013-ра).
10) №93 от 24.06.2025 с ИП Шабунин И.Н. на поставку и изготовление товара на сумму 97 295,00 руб. (фартуки и скатерти).
Исполнение составило 100%.
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</si>
</sst>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_-* #,##0.0\ _₽_-;\-* #,##0.0\ _₽_-;_-* &quot;-&quot;??\ _₽_-;_-@_-"/>
    <numFmt numFmtId="166" formatCode="_-* #,##0.0\ _₽_-;\-* #,##0.0\ _₽_-;_-* &quot;-&quot;?\ _₽_-;_-@_-"/>
  </numFmts>
  <fonts count="4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8">
    <xf numFmtId="0" fontId="0" fillId="0" borderId="0" xfId="0"/>
    <xf numFmtId="16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/>
    <xf numFmtId="16" fontId="1" fillId="0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164" fontId="1" fillId="0" borderId="5" xfId="0" applyNumberFormat="1" applyFont="1" applyFill="1" applyBorder="1" applyAlignment="1" applyProtection="1">
      <alignment horizontal="center" vertical="center" wrapText="1"/>
      <protection locked="0"/>
    </xf>
    <xf numFmtId="165" fontId="2" fillId="2" borderId="5" xfId="1" applyNumberFormat="1" applyFont="1" applyFill="1" applyBorder="1" applyAlignment="1">
      <alignment horizontal="center" vertical="center" wrapText="1"/>
    </xf>
    <xf numFmtId="165" fontId="1" fillId="2" borderId="5" xfId="1" applyNumberFormat="1" applyFont="1" applyFill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16" fontId="2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vertical="center" wrapText="1"/>
    </xf>
    <xf numFmtId="16" fontId="2" fillId="2" borderId="1" xfId="0" applyNumberFormat="1" applyFont="1" applyFill="1" applyBorder="1" applyAlignment="1">
      <alignment horizontal="left"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topLeftCell="D7" zoomScale="172" zoomScaleNormal="172" workbookViewId="0">
      <selection activeCell="H13" sqref="H13:H17"/>
    </sheetView>
  </sheetViews>
  <sheetFormatPr defaultRowHeight="15" x14ac:dyDescent="0.25"/>
  <cols>
    <col min="1" max="1" width="5" customWidth="1"/>
    <col min="2" max="2" width="34.85546875" customWidth="1"/>
    <col min="3" max="3" width="20.140625" customWidth="1"/>
    <col min="4" max="4" width="16" style="5" customWidth="1"/>
    <col min="5" max="7" width="12.85546875" customWidth="1"/>
    <col min="8" max="8" width="82.28515625" customWidth="1"/>
  </cols>
  <sheetData>
    <row r="1" spans="1:16" ht="15" customHeight="1" x14ac:dyDescent="0.25">
      <c r="A1" s="31" t="s">
        <v>14</v>
      </c>
      <c r="B1" s="31"/>
      <c r="C1" s="31" t="s">
        <v>0</v>
      </c>
      <c r="D1" s="34" t="s">
        <v>23</v>
      </c>
      <c r="E1" s="35"/>
      <c r="F1" s="35"/>
      <c r="G1" s="35"/>
      <c r="H1" s="32" t="s">
        <v>17</v>
      </c>
    </row>
    <row r="2" spans="1:16" ht="51" x14ac:dyDescent="0.25">
      <c r="A2" s="31"/>
      <c r="B2" s="31"/>
      <c r="C2" s="31"/>
      <c r="D2" s="6" t="s">
        <v>15</v>
      </c>
      <c r="E2" s="1" t="s">
        <v>16</v>
      </c>
      <c r="F2" s="1" t="s">
        <v>1</v>
      </c>
      <c r="G2" s="15" t="s">
        <v>2</v>
      </c>
      <c r="H2" s="33"/>
    </row>
    <row r="3" spans="1:16" x14ac:dyDescent="0.25">
      <c r="A3" s="24" t="s">
        <v>9</v>
      </c>
      <c r="B3" s="25" t="s">
        <v>10</v>
      </c>
      <c r="C3" s="10" t="s">
        <v>3</v>
      </c>
      <c r="D3" s="19" t="s">
        <v>18</v>
      </c>
      <c r="E3" s="8">
        <v>0</v>
      </c>
      <c r="F3" s="8">
        <v>0</v>
      </c>
      <c r="G3" s="16">
        <v>0</v>
      </c>
      <c r="H3" s="23"/>
    </row>
    <row r="4" spans="1:16" x14ac:dyDescent="0.25">
      <c r="A4" s="24"/>
      <c r="B4" s="25">
        <v>0</v>
      </c>
      <c r="C4" s="10" t="s">
        <v>4</v>
      </c>
      <c r="D4" s="8">
        <f>D9</f>
        <v>4157.6000000000004</v>
      </c>
      <c r="E4" s="8">
        <f>E9</f>
        <v>4157.6000000000004</v>
      </c>
      <c r="F4" s="8">
        <f>F9</f>
        <v>2165.1999999999998</v>
      </c>
      <c r="G4" s="16">
        <f t="shared" ref="G4:G25" si="0">F4/E4*100</f>
        <v>52.078121993457756</v>
      </c>
      <c r="H4" s="23"/>
    </row>
    <row r="5" spans="1:16" x14ac:dyDescent="0.25">
      <c r="A5" s="24"/>
      <c r="B5" s="25">
        <v>0</v>
      </c>
      <c r="C5" s="10" t="s">
        <v>5</v>
      </c>
      <c r="D5" s="8">
        <f>D10+D15+D20+D25</f>
        <v>3047.8</v>
      </c>
      <c r="E5" s="8">
        <f>E10+E15+E20+E25</f>
        <v>3047.8</v>
      </c>
      <c r="F5" s="8">
        <f>F10+F15+F20+F25</f>
        <v>2734.3999999999996</v>
      </c>
      <c r="G5" s="16">
        <f t="shared" si="0"/>
        <v>89.717173042850561</v>
      </c>
      <c r="H5" s="23"/>
    </row>
    <row r="6" spans="1:16" x14ac:dyDescent="0.25">
      <c r="A6" s="24"/>
      <c r="B6" s="25"/>
      <c r="C6" s="13" t="s">
        <v>6</v>
      </c>
      <c r="D6" s="11" t="s">
        <v>18</v>
      </c>
      <c r="E6" s="8">
        <v>0</v>
      </c>
      <c r="F6" s="8">
        <v>0</v>
      </c>
      <c r="G6" s="16">
        <v>0</v>
      </c>
      <c r="H6" s="23"/>
    </row>
    <row r="7" spans="1:16" x14ac:dyDescent="0.25">
      <c r="A7" s="24"/>
      <c r="B7" s="25"/>
      <c r="C7" s="14" t="s">
        <v>7</v>
      </c>
      <c r="D7" s="20">
        <f>D4+D5</f>
        <v>7205.4000000000005</v>
      </c>
      <c r="E7" s="9">
        <f>SUM(E3:E6)</f>
        <v>7205.4000000000005</v>
      </c>
      <c r="F7" s="9">
        <f t="shared" ref="F7" si="1">SUM(F3:F6)</f>
        <v>4899.5999999999995</v>
      </c>
      <c r="G7" s="17">
        <f t="shared" si="0"/>
        <v>67.999000749437911</v>
      </c>
      <c r="H7" s="23"/>
      <c r="I7" s="5"/>
      <c r="J7" s="5"/>
      <c r="K7" s="5"/>
      <c r="L7" s="5"/>
      <c r="M7" s="5"/>
      <c r="N7" s="5"/>
      <c r="O7" s="5"/>
      <c r="P7" s="5"/>
    </row>
    <row r="8" spans="1:16" ht="25.5" customHeight="1" x14ac:dyDescent="0.25">
      <c r="A8" s="21" t="s">
        <v>20</v>
      </c>
      <c r="B8" s="28" t="s">
        <v>19</v>
      </c>
      <c r="C8" s="10" t="s">
        <v>3</v>
      </c>
      <c r="D8" s="19"/>
      <c r="E8" s="8">
        <v>0</v>
      </c>
      <c r="F8" s="8">
        <v>0</v>
      </c>
      <c r="G8" s="16">
        <v>0</v>
      </c>
      <c r="H8" s="23" t="s">
        <v>26</v>
      </c>
      <c r="I8" s="5"/>
      <c r="J8" s="5"/>
      <c r="K8" s="5"/>
      <c r="L8" s="5"/>
      <c r="M8" s="5"/>
      <c r="N8" s="5"/>
      <c r="O8" s="5"/>
      <c r="P8" s="5"/>
    </row>
    <row r="9" spans="1:16" x14ac:dyDescent="0.25">
      <c r="A9" s="36"/>
      <c r="B9" s="37"/>
      <c r="C9" s="10" t="s">
        <v>4</v>
      </c>
      <c r="D9" s="8">
        <v>4157.6000000000004</v>
      </c>
      <c r="E9" s="8">
        <v>4157.6000000000004</v>
      </c>
      <c r="F9" s="8">
        <v>2165.1999999999998</v>
      </c>
      <c r="G9" s="16">
        <f t="shared" si="0"/>
        <v>52.078121993457756</v>
      </c>
      <c r="H9" s="23"/>
      <c r="I9" s="5"/>
      <c r="J9" s="5"/>
      <c r="K9" s="5"/>
      <c r="L9" s="5"/>
      <c r="M9" s="5"/>
      <c r="N9" s="5"/>
      <c r="O9" s="5"/>
      <c r="P9" s="5"/>
    </row>
    <row r="10" spans="1:16" x14ac:dyDescent="0.25">
      <c r="A10" s="36"/>
      <c r="B10" s="37"/>
      <c r="C10" s="10" t="s">
        <v>5</v>
      </c>
      <c r="D10" s="8">
        <v>218.9</v>
      </c>
      <c r="E10" s="8">
        <v>218.9</v>
      </c>
      <c r="F10" s="8">
        <v>114</v>
      </c>
      <c r="G10" s="16">
        <f t="shared" si="0"/>
        <v>52.078574691640014</v>
      </c>
      <c r="H10" s="23"/>
      <c r="I10" s="5"/>
      <c r="J10" s="5"/>
      <c r="K10" s="5"/>
      <c r="L10" s="5"/>
      <c r="M10" s="5"/>
      <c r="N10" s="5"/>
      <c r="O10" s="5"/>
      <c r="P10" s="5"/>
    </row>
    <row r="11" spans="1:16" x14ac:dyDescent="0.25">
      <c r="A11" s="36"/>
      <c r="B11" s="37"/>
      <c r="C11" s="13" t="s">
        <v>6</v>
      </c>
      <c r="D11" s="11" t="s">
        <v>18</v>
      </c>
      <c r="E11" s="8">
        <v>0</v>
      </c>
      <c r="F11" s="8">
        <v>0</v>
      </c>
      <c r="G11" s="16">
        <v>0</v>
      </c>
      <c r="H11" s="23"/>
      <c r="I11" s="5"/>
      <c r="J11" s="5"/>
      <c r="K11" s="5"/>
      <c r="L11" s="5"/>
      <c r="M11" s="5"/>
      <c r="N11" s="5"/>
      <c r="O11" s="5"/>
      <c r="P11" s="5"/>
    </row>
    <row r="12" spans="1:16" ht="20.25" customHeight="1" x14ac:dyDescent="0.25">
      <c r="A12" s="36"/>
      <c r="B12" s="37"/>
      <c r="C12" s="12" t="s">
        <v>7</v>
      </c>
      <c r="D12" s="8">
        <f t="shared" ref="D12:F12" si="2">SUM(D8:D11)</f>
        <v>4376.5</v>
      </c>
      <c r="E12" s="8">
        <f t="shared" si="2"/>
        <v>4376.5</v>
      </c>
      <c r="F12" s="8">
        <f t="shared" si="2"/>
        <v>2279.1999999999998</v>
      </c>
      <c r="G12" s="16">
        <f t="shared" si="0"/>
        <v>52.078144636124755</v>
      </c>
      <c r="H12" s="23"/>
      <c r="I12" s="5"/>
      <c r="J12" s="5"/>
      <c r="K12" s="5"/>
      <c r="L12" s="5"/>
      <c r="M12" s="5"/>
      <c r="N12" s="5"/>
      <c r="O12" s="5"/>
      <c r="P12" s="5"/>
    </row>
    <row r="13" spans="1:16" ht="24.95" customHeight="1" x14ac:dyDescent="0.25">
      <c r="A13" s="21" t="s">
        <v>8</v>
      </c>
      <c r="B13" s="30" t="s">
        <v>11</v>
      </c>
      <c r="C13" s="10" t="s">
        <v>3</v>
      </c>
      <c r="D13" s="8">
        <v>0</v>
      </c>
      <c r="E13" s="8">
        <v>0</v>
      </c>
      <c r="F13" s="8">
        <v>0</v>
      </c>
      <c r="G13" s="16">
        <v>0</v>
      </c>
      <c r="H13" s="26" t="s">
        <v>28</v>
      </c>
      <c r="I13" s="5"/>
      <c r="J13" s="5"/>
      <c r="K13" s="5"/>
      <c r="L13" s="5"/>
      <c r="M13" s="5"/>
      <c r="N13" s="5"/>
      <c r="O13" s="5"/>
      <c r="P13" s="5"/>
    </row>
    <row r="14" spans="1:16" ht="24.95" customHeight="1" x14ac:dyDescent="0.25">
      <c r="A14" s="21"/>
      <c r="B14" s="30"/>
      <c r="C14" s="10" t="s">
        <v>4</v>
      </c>
      <c r="D14" s="8">
        <v>0</v>
      </c>
      <c r="E14" s="8">
        <v>0</v>
      </c>
      <c r="F14" s="8">
        <v>0</v>
      </c>
      <c r="G14" s="16">
        <v>0</v>
      </c>
      <c r="H14" s="26"/>
      <c r="I14" s="5"/>
      <c r="J14" s="5"/>
      <c r="K14" s="5"/>
      <c r="L14" s="5"/>
      <c r="M14" s="5"/>
      <c r="N14" s="5"/>
      <c r="O14" s="5"/>
      <c r="P14" s="5"/>
    </row>
    <row r="15" spans="1:16" ht="24.95" customHeight="1" x14ac:dyDescent="0.25">
      <c r="A15" s="21"/>
      <c r="B15" s="30"/>
      <c r="C15" s="10" t="s">
        <v>5</v>
      </c>
      <c r="D15" s="8">
        <v>1268.0999999999999</v>
      </c>
      <c r="E15" s="8">
        <v>1268.0999999999999</v>
      </c>
      <c r="F15" s="8">
        <v>1149.5999999999999</v>
      </c>
      <c r="G15" s="16">
        <f>F15/E15*100</f>
        <v>90.655311095339485</v>
      </c>
      <c r="H15" s="26"/>
      <c r="I15" s="5"/>
      <c r="J15" s="5"/>
      <c r="K15" s="5"/>
      <c r="L15" s="5"/>
      <c r="M15" s="5"/>
      <c r="N15" s="5"/>
      <c r="O15" s="5"/>
      <c r="P15" s="5"/>
    </row>
    <row r="16" spans="1:16" ht="24.95" customHeight="1" x14ac:dyDescent="0.25">
      <c r="A16" s="21"/>
      <c r="B16" s="30"/>
      <c r="C16" s="13" t="s">
        <v>6</v>
      </c>
      <c r="D16" s="8">
        <v>0</v>
      </c>
      <c r="E16" s="8">
        <v>0</v>
      </c>
      <c r="F16" s="8">
        <v>0</v>
      </c>
      <c r="G16" s="16">
        <v>0</v>
      </c>
      <c r="H16" s="26"/>
    </row>
    <row r="17" spans="1:10" ht="180" customHeight="1" x14ac:dyDescent="0.25">
      <c r="A17" s="21"/>
      <c r="B17" s="30"/>
      <c r="C17" s="12" t="s">
        <v>7</v>
      </c>
      <c r="D17" s="8">
        <v>1268.0999999999999</v>
      </c>
      <c r="E17" s="8">
        <v>1268.0999999999999</v>
      </c>
      <c r="F17" s="8">
        <v>1149.5999999999999</v>
      </c>
      <c r="G17" s="16">
        <f>F17/E17*100</f>
        <v>90.655311095339485</v>
      </c>
      <c r="H17" s="26"/>
      <c r="J17" s="5"/>
    </row>
    <row r="18" spans="1:10" x14ac:dyDescent="0.25">
      <c r="A18" s="27" t="s">
        <v>21</v>
      </c>
      <c r="B18" s="28" t="s">
        <v>12</v>
      </c>
      <c r="C18" s="10" t="s">
        <v>3</v>
      </c>
      <c r="D18" s="7">
        <v>0</v>
      </c>
      <c r="E18" s="7">
        <v>0</v>
      </c>
      <c r="F18" s="7">
        <v>0</v>
      </c>
      <c r="G18" s="16">
        <v>0</v>
      </c>
      <c r="H18" s="29" t="s">
        <v>24</v>
      </c>
    </row>
    <row r="19" spans="1:10" x14ac:dyDescent="0.25">
      <c r="A19" s="27"/>
      <c r="B19" s="28"/>
      <c r="C19" s="10" t="s">
        <v>4</v>
      </c>
      <c r="D19" s="7">
        <v>0</v>
      </c>
      <c r="E19" s="7">
        <v>0</v>
      </c>
      <c r="F19" s="7">
        <v>0</v>
      </c>
      <c r="G19" s="16">
        <v>0</v>
      </c>
      <c r="H19" s="29"/>
    </row>
    <row r="20" spans="1:10" x14ac:dyDescent="0.25">
      <c r="A20" s="27"/>
      <c r="B20" s="28"/>
      <c r="C20" s="10" t="s">
        <v>5</v>
      </c>
      <c r="D20" s="7">
        <v>1470.8</v>
      </c>
      <c r="E20" s="7">
        <v>1470.8</v>
      </c>
      <c r="F20" s="7">
        <v>1470.8</v>
      </c>
      <c r="G20" s="16">
        <f t="shared" si="0"/>
        <v>100</v>
      </c>
      <c r="H20" s="29"/>
    </row>
    <row r="21" spans="1:10" x14ac:dyDescent="0.25">
      <c r="A21" s="27"/>
      <c r="B21" s="28"/>
      <c r="C21" s="13" t="s">
        <v>6</v>
      </c>
      <c r="D21" s="7">
        <v>0</v>
      </c>
      <c r="E21" s="7">
        <v>0</v>
      </c>
      <c r="F21" s="7">
        <v>0</v>
      </c>
      <c r="G21" s="16">
        <v>0</v>
      </c>
      <c r="H21" s="29"/>
    </row>
    <row r="22" spans="1:10" ht="51" customHeight="1" x14ac:dyDescent="0.25">
      <c r="A22" s="27"/>
      <c r="B22" s="28"/>
      <c r="C22" s="12" t="s">
        <v>7</v>
      </c>
      <c r="D22" s="7">
        <v>1470.8</v>
      </c>
      <c r="E22" s="8">
        <f t="shared" ref="E22" si="3">SUM(E18:E21)</f>
        <v>1470.8</v>
      </c>
      <c r="F22" s="8">
        <v>1470.8</v>
      </c>
      <c r="G22" s="16">
        <f t="shared" si="0"/>
        <v>100</v>
      </c>
      <c r="H22" s="29"/>
    </row>
    <row r="23" spans="1:10" ht="24.95" customHeight="1" x14ac:dyDescent="0.25">
      <c r="A23" s="21" t="s">
        <v>22</v>
      </c>
      <c r="B23" s="22" t="s">
        <v>13</v>
      </c>
      <c r="C23" s="10" t="s">
        <v>3</v>
      </c>
      <c r="D23" s="7">
        <v>0</v>
      </c>
      <c r="E23" s="7">
        <v>0</v>
      </c>
      <c r="F23" s="7">
        <v>0</v>
      </c>
      <c r="G23" s="16">
        <v>0</v>
      </c>
      <c r="H23" s="23" t="s">
        <v>27</v>
      </c>
    </row>
    <row r="24" spans="1:10" ht="24.95" customHeight="1" x14ac:dyDescent="0.25">
      <c r="A24" s="21"/>
      <c r="B24" s="22"/>
      <c r="C24" s="10" t="s">
        <v>4</v>
      </c>
      <c r="D24" s="7">
        <v>0</v>
      </c>
      <c r="E24" s="7">
        <v>0</v>
      </c>
      <c r="F24" s="7">
        <v>0</v>
      </c>
      <c r="G24" s="16">
        <v>0</v>
      </c>
      <c r="H24" s="23"/>
    </row>
    <row r="25" spans="1:10" ht="24.95" customHeight="1" x14ac:dyDescent="0.25">
      <c r="A25" s="21"/>
      <c r="B25" s="22"/>
      <c r="C25" s="10" t="s">
        <v>5</v>
      </c>
      <c r="D25" s="8">
        <v>90</v>
      </c>
      <c r="E25" s="8">
        <v>90</v>
      </c>
      <c r="F25" s="8">
        <v>0</v>
      </c>
      <c r="G25" s="16">
        <f t="shared" si="0"/>
        <v>0</v>
      </c>
      <c r="H25" s="23"/>
    </row>
    <row r="26" spans="1:10" ht="24.95" customHeight="1" x14ac:dyDescent="0.25">
      <c r="A26" s="21"/>
      <c r="B26" s="22"/>
      <c r="C26" s="13" t="s">
        <v>6</v>
      </c>
      <c r="D26" s="7">
        <v>0</v>
      </c>
      <c r="E26" s="7" t="s">
        <v>25</v>
      </c>
      <c r="F26" s="7">
        <v>0</v>
      </c>
      <c r="G26" s="16">
        <v>0</v>
      </c>
      <c r="H26" s="23"/>
    </row>
    <row r="27" spans="1:10" ht="24.95" customHeight="1" x14ac:dyDescent="0.25">
      <c r="A27" s="21"/>
      <c r="B27" s="22"/>
      <c r="C27" s="4" t="s">
        <v>7</v>
      </c>
      <c r="D27" s="2">
        <f t="shared" ref="D27" si="4">SUM(D23:D26)</f>
        <v>90</v>
      </c>
      <c r="E27" s="2">
        <f t="shared" ref="E27" si="5">SUM(E23:E26)</f>
        <v>90</v>
      </c>
      <c r="F27" s="3">
        <v>0</v>
      </c>
      <c r="G27" s="18">
        <f>F27/E27*100</f>
        <v>0</v>
      </c>
      <c r="H27" s="23"/>
    </row>
  </sheetData>
  <mergeCells count="19">
    <mergeCell ref="A1:B2"/>
    <mergeCell ref="C1:C2"/>
    <mergeCell ref="H1:H2"/>
    <mergeCell ref="D1:G1"/>
    <mergeCell ref="A8:A12"/>
    <mergeCell ref="B8:B12"/>
    <mergeCell ref="A23:A27"/>
    <mergeCell ref="B23:B27"/>
    <mergeCell ref="H23:H27"/>
    <mergeCell ref="H8:H12"/>
    <mergeCell ref="A3:A7"/>
    <mergeCell ref="B3:B7"/>
    <mergeCell ref="H3:H7"/>
    <mergeCell ref="H13:H17"/>
    <mergeCell ref="A18:A22"/>
    <mergeCell ref="B18:B22"/>
    <mergeCell ref="H18:H22"/>
    <mergeCell ref="A13:A17"/>
    <mergeCell ref="B13:B17"/>
  </mergeCells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Разв. эконом.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Ксения Пешкина</cp:lastModifiedBy>
  <cp:lastPrinted>2025-01-10T07:35:46Z</cp:lastPrinted>
  <dcterms:created xsi:type="dcterms:W3CDTF">2006-09-16T00:00:00Z</dcterms:created>
  <dcterms:modified xsi:type="dcterms:W3CDTF">2025-10-21T05:33:03Z</dcterms:modified>
</cp:coreProperties>
</file>